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9"/>
  <workbookPr/>
  <mc:AlternateContent xmlns:mc="http://schemas.openxmlformats.org/markup-compatibility/2006">
    <mc:Choice Requires="x15">
      <x15ac:absPath xmlns:x15ac="http://schemas.microsoft.com/office/spreadsheetml/2010/11/ac" url="D:\Lida Back up\IGAC\LIDA 20200319\IGAC PLANEACIÓN 2024\DEBATE DE CONTROL POLITICO\"/>
    </mc:Choice>
  </mc:AlternateContent>
  <xr:revisionPtr revIDLastSave="0" documentId="8_{513FE759-A61A-4253-B879-B9CE412DED31}" xr6:coauthVersionLast="47" xr6:coauthVersionMax="47" xr10:uidLastSave="{00000000-0000-0000-0000-000000000000}"/>
  <bookViews>
    <workbookView xWindow="-120" yWindow="-120" windowWidth="29040" windowHeight="15720" xr2:uid="{EC87D182-0051-401B-9623-4739FE49AF2F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H9" i="1"/>
  <c r="H8" i="1"/>
  <c r="H7" i="1"/>
  <c r="J7" i="1" s="1"/>
  <c r="H6" i="1"/>
  <c r="J6" i="1" s="1"/>
  <c r="F10" i="1"/>
  <c r="H10" i="1" s="1"/>
  <c r="D11" i="1"/>
  <c r="E8" i="1"/>
  <c r="E7" i="1"/>
  <c r="E6" i="1"/>
  <c r="C10" i="1"/>
  <c r="E10" i="1" s="1"/>
  <c r="C9" i="1"/>
  <c r="C11" i="1" s="1"/>
  <c r="E9" i="1" l="1"/>
  <c r="E11" i="1" s="1"/>
  <c r="J8" i="1"/>
  <c r="F11" i="1"/>
  <c r="I6" i="1"/>
  <c r="I7" i="1"/>
  <c r="I8" i="1"/>
  <c r="I9" i="1"/>
  <c r="J10" i="1"/>
  <c r="I10" i="1"/>
  <c r="H11" i="1"/>
  <c r="J9" i="1" l="1"/>
  <c r="J11" i="1"/>
  <c r="I11" i="1"/>
</calcChain>
</file>

<file path=xl/sharedStrings.xml><?xml version="1.0" encoding="utf-8"?>
<sst xmlns="http://schemas.openxmlformats.org/spreadsheetml/2006/main" count="18" uniqueCount="15">
  <si>
    <t>Recursos programados Vs. Proyecto de presupuesto 2025 – Déficit de gastos de inversión</t>
  </si>
  <si>
    <t xml:space="preserve">Proyecto de inversión </t>
  </si>
  <si>
    <t xml:space="preserve"> Anteproyecto de presupuesto 2025 </t>
  </si>
  <si>
    <t>Cuota de inversión 2025</t>
  </si>
  <si>
    <t xml:space="preserve">Déficit de apropiación 2025 </t>
  </si>
  <si>
    <t>Variación anteproyecto - cuota 2025</t>
  </si>
  <si>
    <t xml:space="preserve"> Nación </t>
  </si>
  <si>
    <t xml:space="preserve"> Propios </t>
  </si>
  <si>
    <t xml:space="preserve"> Total </t>
  </si>
  <si>
    <t>Actualización y gestión catastral Nacional</t>
  </si>
  <si>
    <t>Fortalecimiento del Modelo de Operación Institucional del IGAC a nivel Nacional</t>
  </si>
  <si>
    <t xml:space="preserve">Consolidación del Modelo de Gestión y Operación catastral Nacional </t>
  </si>
  <si>
    <t xml:space="preserve">Fortalecimiento de la Gestión de Información de los Procesos de Uso, Tenencia y Valoración de Tierras Nacional </t>
  </si>
  <si>
    <t xml:space="preserve">Mejoramiento en la Disposición de Información Geográfica para el Sistema de Administración del Territorio a Nivel Nacional </t>
  </si>
  <si>
    <t>Total gastos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</si>
</sst>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;[Red]\-&quot;$&quot;\ #,##0"/>
  </numFmts>
  <fonts count="8">
    <font>
      <sz val="11"/>
      <color theme="1"/>
      <name val="Aptos Narrow"/>
      <family val="2"/>
      <scheme val="minor"/>
    </font>
    <font>
      <b/>
      <sz val="11"/>
      <color rgb="FFFFFFFF"/>
      <name val="Verdana"/>
      <family val="2"/>
    </font>
    <font>
      <b/>
      <sz val="10.5"/>
      <color rgb="FFFFFFFF"/>
      <name val="Verdana"/>
      <family val="2"/>
    </font>
    <font>
      <sz val="11"/>
      <color rgb="FF000000"/>
      <name val="Verdana"/>
      <family val="2"/>
    </font>
    <font>
      <b/>
      <sz val="11"/>
      <color rgb="FF000000"/>
      <name val="Verdana"/>
      <family val="2"/>
    </font>
    <font>
      <sz val="11"/>
      <color rgb="FFFF0000"/>
      <name val="Verdana"/>
      <family val="2"/>
    </font>
    <font>
      <sz val="10.5"/>
      <color rgb="FF4B4B4B"/>
      <name val="Verdana"/>
      <family val="2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03864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left" vertical="center" wrapText="1" readingOrder="1"/>
    </xf>
    <xf numFmtId="164" fontId="3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Font="1" applyFill="1" applyBorder="1" applyAlignment="1">
      <alignment horizontal="right" vertical="center" wrapText="1" readingOrder="1"/>
    </xf>
    <xf numFmtId="164" fontId="4" fillId="3" borderId="1" xfId="0" applyNumberFormat="1" applyFont="1" applyFill="1" applyBorder="1" applyAlignment="1">
      <alignment horizontal="right" vertical="center" wrapText="1" readingOrder="1"/>
    </xf>
    <xf numFmtId="9" fontId="3" fillId="3" borderId="1" xfId="0" applyNumberFormat="1" applyFont="1" applyFill="1" applyBorder="1" applyAlignment="1">
      <alignment horizontal="right" vertical="center" wrapText="1" readingOrder="1"/>
    </xf>
    <xf numFmtId="9" fontId="5" fillId="3" borderId="1" xfId="0" applyNumberFormat="1" applyFont="1" applyFill="1" applyBorder="1" applyAlignment="1">
      <alignment horizontal="right" vertical="center" wrapText="1" readingOrder="1"/>
    </xf>
    <xf numFmtId="164" fontId="6" fillId="3" borderId="1" xfId="0" applyNumberFormat="1" applyFont="1" applyFill="1" applyBorder="1" applyAlignment="1">
      <alignment horizontal="right" vertical="center" wrapText="1" readingOrder="1"/>
    </xf>
    <xf numFmtId="0" fontId="4" fillId="3" borderId="1" xfId="0" applyFont="1" applyFill="1" applyBorder="1" applyAlignment="1">
      <alignment horizontal="left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1B9F0-A5A7-450A-BD7B-61EA88791F31}">
  <dimension ref="B2:J11"/>
  <sheetViews>
    <sheetView tabSelected="1" zoomScale="60" zoomScaleNormal="60" workbookViewId="0">
      <selection activeCell="M6" sqref="M6"/>
    </sheetView>
  </sheetViews>
  <sheetFormatPr defaultColWidth="11.42578125" defaultRowHeight="15"/>
  <cols>
    <col min="2" max="2" width="20.42578125" customWidth="1"/>
    <col min="3" max="6" width="29.140625" customWidth="1"/>
    <col min="7" max="7" width="20" customWidth="1"/>
    <col min="8" max="10" width="27.85546875" customWidth="1"/>
    <col min="11" max="11" width="18.42578125" bestFit="1" customWidth="1"/>
  </cols>
  <sheetData>
    <row r="2" spans="2:10">
      <c r="C2" s="12" t="s">
        <v>0</v>
      </c>
      <c r="D2" s="12"/>
      <c r="E2" s="12"/>
      <c r="F2" s="12"/>
      <c r="G2" s="12"/>
      <c r="H2" s="12"/>
      <c r="I2" s="12"/>
    </row>
    <row r="3" spans="2:10" ht="15.75" thickBot="1"/>
    <row r="4" spans="2:10" ht="26.45" customHeight="1" thickBot="1">
      <c r="B4" s="10" t="s">
        <v>1</v>
      </c>
      <c r="C4" s="13" t="s">
        <v>2</v>
      </c>
      <c r="D4" s="13"/>
      <c r="E4" s="13"/>
      <c r="F4" s="13" t="s">
        <v>3</v>
      </c>
      <c r="G4" s="13"/>
      <c r="H4" s="13"/>
      <c r="I4" s="10" t="s">
        <v>4</v>
      </c>
      <c r="J4" s="10" t="s">
        <v>5</v>
      </c>
    </row>
    <row r="5" spans="2:10" ht="34.15" customHeight="1" thickBot="1">
      <c r="B5" s="11"/>
      <c r="C5" s="1" t="s">
        <v>6</v>
      </c>
      <c r="D5" s="1" t="s">
        <v>7</v>
      </c>
      <c r="E5" s="1" t="s">
        <v>8</v>
      </c>
      <c r="F5" s="1" t="s">
        <v>6</v>
      </c>
      <c r="G5" s="1" t="s">
        <v>7</v>
      </c>
      <c r="H5" s="1" t="s">
        <v>8</v>
      </c>
      <c r="I5" s="11"/>
      <c r="J5" s="11"/>
    </row>
    <row r="6" spans="2:10" ht="60" customHeight="1" thickBot="1">
      <c r="B6" s="2" t="s">
        <v>9</v>
      </c>
      <c r="C6" s="3">
        <v>152893338551</v>
      </c>
      <c r="D6" s="4"/>
      <c r="E6" s="5">
        <f>+C6</f>
        <v>152893338551</v>
      </c>
      <c r="F6" s="3">
        <v>164798768797</v>
      </c>
      <c r="G6" s="4"/>
      <c r="H6" s="5">
        <f>+F6</f>
        <v>164798768797</v>
      </c>
      <c r="I6" s="3">
        <f t="shared" ref="I6:I11" si="0">+H6-E6</f>
        <v>11905430246</v>
      </c>
      <c r="J6" s="6">
        <f t="shared" ref="J6:J11" si="1">+(H6-E6)/E6</f>
        <v>7.7867553673888507E-2</v>
      </c>
    </row>
    <row r="7" spans="2:10" ht="94.15" customHeight="1" thickBot="1">
      <c r="B7" s="2" t="s">
        <v>10</v>
      </c>
      <c r="C7" s="3">
        <v>66415508120</v>
      </c>
      <c r="D7" s="4"/>
      <c r="E7" s="5">
        <f>+C7</f>
        <v>66415508120</v>
      </c>
      <c r="F7" s="3">
        <v>25504727653</v>
      </c>
      <c r="G7" s="4"/>
      <c r="H7" s="5">
        <f>+F7</f>
        <v>25504727653</v>
      </c>
      <c r="I7" s="3">
        <f t="shared" si="0"/>
        <v>-40910780467</v>
      </c>
      <c r="J7" s="7">
        <f t="shared" si="1"/>
        <v>-0.61598234546488928</v>
      </c>
    </row>
    <row r="8" spans="2:10" ht="75.599999999999994" customHeight="1" thickBot="1">
      <c r="B8" s="2" t="s">
        <v>11</v>
      </c>
      <c r="C8" s="3">
        <v>13310646746</v>
      </c>
      <c r="D8" s="4"/>
      <c r="E8" s="5">
        <f>+C8</f>
        <v>13310646746</v>
      </c>
      <c r="F8" s="3">
        <v>3325000000</v>
      </c>
      <c r="G8" s="4"/>
      <c r="H8" s="5">
        <f>+F8</f>
        <v>3325000000</v>
      </c>
      <c r="I8" s="3">
        <f t="shared" si="0"/>
        <v>-9985646746</v>
      </c>
      <c r="J8" s="7">
        <f t="shared" si="1"/>
        <v>-0.7501999667297008</v>
      </c>
    </row>
    <row r="9" spans="2:10" ht="120" customHeight="1" thickBot="1">
      <c r="B9" s="2" t="s">
        <v>12</v>
      </c>
      <c r="C9" s="3">
        <f>17860537288-D9</f>
        <v>16270537288</v>
      </c>
      <c r="D9" s="3">
        <v>1590000000</v>
      </c>
      <c r="E9" s="5">
        <f>+C9+D9</f>
        <v>17860537288</v>
      </c>
      <c r="F9" s="3">
        <v>12051956676</v>
      </c>
      <c r="G9" s="4"/>
      <c r="H9" s="5">
        <f>+F9+G9</f>
        <v>12051956676</v>
      </c>
      <c r="I9" s="3">
        <f t="shared" si="0"/>
        <v>-5808580612</v>
      </c>
      <c r="J9" s="7">
        <f t="shared" si="1"/>
        <v>-0.32521869405925569</v>
      </c>
    </row>
    <row r="10" spans="2:10" ht="121.15" customHeight="1" thickBot="1">
      <c r="B10" s="2" t="s">
        <v>13</v>
      </c>
      <c r="C10" s="3">
        <f>1405673270300-D10</f>
        <v>1394172270300</v>
      </c>
      <c r="D10" s="8">
        <v>11501000000</v>
      </c>
      <c r="E10" s="5">
        <f>+C10+D10</f>
        <v>1405673270300</v>
      </c>
      <c r="F10" s="3">
        <f>394805007874-G10</f>
        <v>386319546874</v>
      </c>
      <c r="G10" s="3">
        <v>8485461000</v>
      </c>
      <c r="H10" s="5">
        <f>+F10+G10</f>
        <v>394805007874</v>
      </c>
      <c r="I10" s="3">
        <f t="shared" si="0"/>
        <v>-1010868262426</v>
      </c>
      <c r="J10" s="7">
        <f t="shared" si="1"/>
        <v>-0.71913458396364016</v>
      </c>
    </row>
    <row r="11" spans="2:10" ht="30" thickBot="1">
      <c r="B11" s="9" t="s">
        <v>14</v>
      </c>
      <c r="C11" s="5">
        <f t="shared" ref="C11:H11" si="2">SUM(C6:C10)</f>
        <v>1643062301005</v>
      </c>
      <c r="D11" s="5">
        <f t="shared" si="2"/>
        <v>13091000000</v>
      </c>
      <c r="E11" s="5">
        <f t="shared" si="2"/>
        <v>1656153301005</v>
      </c>
      <c r="F11" s="5">
        <f t="shared" si="2"/>
        <v>592000000000</v>
      </c>
      <c r="G11" s="5">
        <f t="shared" si="2"/>
        <v>8485461000</v>
      </c>
      <c r="H11" s="5">
        <f t="shared" si="2"/>
        <v>600485461000</v>
      </c>
      <c r="I11" s="3">
        <f t="shared" si="0"/>
        <v>-1055667840005</v>
      </c>
      <c r="J11" s="7">
        <f t="shared" si="1"/>
        <v>-0.63742157164097746</v>
      </c>
    </row>
  </sheetData>
  <mergeCells count="6">
    <mergeCell ref="J4:J5"/>
    <mergeCell ref="C2:I2"/>
    <mergeCell ref="B4:B5"/>
    <mergeCell ref="C4:E4"/>
    <mergeCell ref="F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Victor Maldonado Nova</dc:creator>
  <cp:keywords/>
  <dc:description/>
  <cp:lastModifiedBy/>
  <cp:revision/>
  <dcterms:created xsi:type="dcterms:W3CDTF">2024-08-20T20:29:13Z</dcterms:created>
  <dcterms:modified xsi:type="dcterms:W3CDTF">2024-08-22T23:43:33Z</dcterms:modified>
  <cp:category/>
  <cp:contentStatus/>
</cp:coreProperties>
</file>